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D20" i="28" l="1"/>
  <c r="C22" i="28" l="1"/>
  <c r="C21" i="28"/>
  <c r="C20" i="28"/>
  <c r="D22" i="28"/>
  <c r="D21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<sst xmlns="http://schemas.openxmlformats.org/spreadsheetml/2006/main" count="200" uniqueCount="102">
  <si>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</si>
  <si>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</si>
  <si>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</si>
  <si>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</si>
  <si>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</si>
  <si>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</si>
  <si>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</si>
  <si>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</si>
  <si>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</si>
  <si>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</si>
  <si>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</si>
  <si>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</si>
  <si>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</si>
  <si>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</si>
  <si>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</si>
  <si>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</si>
  <si>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</si>
  <si>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</si>
  <si>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</si>
  <si>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</si>
  <si>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</si>
  <si>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</si>
  <si>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</si>
  <si>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</si>
  <si>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</si>
  <si>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</si>
  <si>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</si>
  <si>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</si>
  <si>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</si>
  <si>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</si>
  <si>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</si>
  <si>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</si>
  <si>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</si>
  <si>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</si>
  <si>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</si>
  <si>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</si>
  <si>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</si>
  <si>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</si>
  <si>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</si>
  <si>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</si>
  <si>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</si>
  <si>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</si>
  <si>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</si>
  <si>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</si>
  <si>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</si>
  <si>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</si>
  <si>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</si>
  <si>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</si>
  <si>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</si>
  <si>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</si>
  <si>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</si>
  <si>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</si>
  <si>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</si>
  <si>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</si>
  <si>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</si>
  <si>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</si>
  <si>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</si>
  <si>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</si>
  <si>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</si>
  <si>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</si>
  <si>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</si>
  <si>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</si>
  <si>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</si>
  <si>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</si>
  <si>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</si>
  <si>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</si>
  <si>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</si>
  <si>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</si>
  <si>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</si>
  <si>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</si>
  <si>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</si>
  <si>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</si>
  <si>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</si>
  <si>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</si>
  <si>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</si>
  <si>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</si>
  <si>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</si>
  <si>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</si>
  <si>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</si>
  <si>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</si>
  <si>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</si>
  <si>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</si>
  <si>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</si>
  <si>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</si>
  <si>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</si>
  <si>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</si>
  <si>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</si>
  <si>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</si>
  <si>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</si>
  <si>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</si>
  <si>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</si>
  <si>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</si>
  <si>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</si>
  <si>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</si>
  <si>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</si>
  <si>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Л7-26-2</t>
  </si>
  <si>
    <t>СИП-2 3х95+1х70</t>
  </si>
  <si>
    <t>P_Кп_25_ЛК15_016855</t>
  </si>
  <si>
    <t>2026</t>
  </si>
  <si>
    <t>Электроснабжение ЭПУ потребителей в соответствии с договором на ТП № 1-41-25-0137 г. Кропоткин</t>
  </si>
  <si>
    <t>0,175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</si>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</sst>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F42" sqref="F4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101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99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96</v>
      </c>
      <c r="L19" s="64"/>
      <c r="M19" s="64"/>
      <c r="N19" s="89" t="s">
        <v>57</v>
      </c>
      <c r="O19" s="24" t="s">
        <v>56</v>
      </c>
      <c r="P19" s="24" t="s">
        <v>100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342.34731999999991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1-41-25-0137 г. Кропоткин</v>
      </c>
      <c r="D20" s="95" t="str">
        <f>D19</f>
        <v>P_Кп_25_ЛК15_016855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100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192.65105999999997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1-41-25-0137 г. Кропоткин</v>
      </c>
      <c r="D21" s="95" t="str">
        <f>D19</f>
        <v>P_Кп_25_ЛК15_016855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96</v>
      </c>
      <c r="L21" s="64"/>
      <c r="M21" s="64"/>
      <c r="N21" s="89" t="s">
        <v>57</v>
      </c>
      <c r="O21" s="24" t="s">
        <v>56</v>
      </c>
      <c r="P21" s="24" t="s">
        <v>100</v>
      </c>
      <c r="Q21" s="89" t="s">
        <v>82</v>
      </c>
      <c r="R21" s="89" t="s">
        <v>95</v>
      </c>
      <c r="S21" s="65">
        <v>790.09</v>
      </c>
      <c r="T21" s="65">
        <v>1.1599999999999999</v>
      </c>
      <c r="U21" s="65">
        <f t="shared" si="0"/>
        <v>160.38826999999998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1-41-25-0137 г. Кропоткин</v>
      </c>
      <c r="D22" s="95" t="str">
        <f>D19</f>
        <v>P_Кп_25_ЛК15_016855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929.41664999999989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1-41-25-0137 г. Кропоткин</v>
      </c>
      <c r="D15" s="93" t="str">
        <f>'20.1'!D19</f>
        <v>P_Кп_25_ЛК15_016855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P54" sqref="P5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1-41-25-0137 г. Кропоткин</v>
      </c>
      <c r="D15" s="93" t="str">
        <f>'20.1'!D19</f>
        <v>P_Кп_25_ЛК15_016855</v>
      </c>
      <c r="E15" s="67"/>
      <c r="F15" s="67"/>
      <c r="G15" s="38">
        <f>'20.1'!U23/1000</f>
        <v>0.92941664999999984</v>
      </c>
      <c r="H15" s="38">
        <f>G15*1.2</f>
        <v>1.1152999799999999</v>
      </c>
      <c r="I15" s="75">
        <f>H15*'20.4'!C14/100*'20.4'!D14/100*'20.4'!E14/100</f>
        <v>1.4131654943903333</v>
      </c>
      <c r="J15" s="38">
        <f>'20.2'!M16/1000</f>
        <v>0</v>
      </c>
      <c r="K15" s="38">
        <f>I15+J15</f>
        <v>1.4131654943903333</v>
      </c>
      <c r="L15" s="75"/>
      <c r="M15" s="79">
        <f>K15-L15</f>
        <v>1.4131654943903333</v>
      </c>
      <c r="N15" s="75"/>
      <c r="O15" s="74">
        <f>H15-N15</f>
        <v>1.1152999799999999</v>
      </c>
      <c r="P15" s="75">
        <f>SUM(Q15:W15)</f>
        <v>0.48726000000000003</v>
      </c>
      <c r="Q15" s="77">
        <v>0</v>
      </c>
      <c r="R15" s="78">
        <v>0</v>
      </c>
      <c r="S15" s="78">
        <v>0.1</v>
      </c>
      <c r="T15" s="80">
        <v>0.38725999999999999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Q29" sqref="Q2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2026-05-13T05:27:57Z</dcterms:modified>
</cp:coreProperties>
</file>